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730" windowHeight="11760" activeTab="1"/>
  </bookViews>
  <sheets>
    <sheet name="○○○" sheetId="4" r:id="rId1"/>
    <sheet name="정보통신현황" sheetId="1" r:id="rId2"/>
    <sheet name="피벗" sheetId="5" r:id="rId3"/>
    <sheet name="데이터" sheetId="2" r:id="rId4"/>
    <sheet name="시나리오 요약" sheetId="6" r:id="rId5"/>
    <sheet name="목표값과 시나리오" sheetId="3" r:id="rId6"/>
    <sheet name="정보통신현황 예시" sheetId="7" r:id="rId7"/>
    <sheet name="목표값과 시나리오 예시" sheetId="8" r:id="rId8"/>
  </sheets>
  <definedNames>
    <definedName name="_xlnm._FilterDatabase" localSheetId="3" hidden="1">데이터!$A$19:$E$19</definedName>
    <definedName name="_xlnm._FilterDatabase" localSheetId="1" hidden="1">정보통신현황!$D$3:$D$19</definedName>
    <definedName name="_xlnm._FilterDatabase" localSheetId="6" hidden="1">'정보통신현황 예시'!$D$3:$D$19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E37" i="2" l="1"/>
  <c r="D37" i="2"/>
  <c r="E27" i="2"/>
  <c r="E38" i="2" s="1"/>
  <c r="D27" i="2"/>
  <c r="D38" i="2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I4" i="3" l="1"/>
  <c r="J4" i="3"/>
  <c r="K4" i="3"/>
  <c r="L4" i="3"/>
  <c r="M3" i="3"/>
  <c r="M2" i="3"/>
  <c r="M4" i="3" l="1"/>
  <c r="C6" i="3"/>
  <c r="B6" i="3"/>
  <c r="D5" i="3"/>
  <c r="D4" i="3"/>
  <c r="D3" i="3"/>
  <c r="D2" i="3"/>
  <c r="D6" i="3" l="1"/>
</calcChain>
</file>

<file path=xl/sharedStrings.xml><?xml version="1.0" encoding="utf-8"?>
<sst xmlns="http://schemas.openxmlformats.org/spreadsheetml/2006/main" count="251" uniqueCount="62">
  <si>
    <t>2013년</t>
  </si>
  <si>
    <t>구분</t>
  </si>
  <si>
    <t>제조업</t>
  </si>
  <si>
    <t>공사업</t>
  </si>
  <si>
    <t>유통업</t>
  </si>
  <si>
    <t>서비스업</t>
  </si>
  <si>
    <t>합계</t>
  </si>
  <si>
    <t>시</t>
  </si>
  <si>
    <t>도</t>
  </si>
  <si>
    <t>시도합계</t>
  </si>
  <si>
    <t>지역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</si>
  <si>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</si>
  <si>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</si>
  <si>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</si>
  <si>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</si>
  <si>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</si>
  <si>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</si>
  <si>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</si>
  <si>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</si>
  <si>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</si>
  <si>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</si>
  <si>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</si>
  <si>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</si>
  <si>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</si>
  <si>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</si>
  <si>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</si>
  <si>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</si>
  <si>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번호</t>
  </si>
  <si>
    <t>2014년</t>
  </si>
  <si>
    <t>최고와 차</t>
    <phoneticPr fontId="2" type="noConversion"/>
  </si>
  <si>
    <t>비고</t>
    <phoneticPr fontId="2" type="noConversion"/>
  </si>
  <si>
    <t>(기준:2013년)</t>
    <phoneticPr fontId="2" type="noConversion"/>
  </si>
  <si>
    <t>행정구역별 정보통신 산업현황</t>
    <phoneticPr fontId="2" type="noConversion"/>
  </si>
  <si>
    <t>열 레이블</t>
  </si>
  <si>
    <t>총합계</t>
  </si>
  <si>
    <t>값</t>
  </si>
  <si>
    <t>최소값 : 유통업</t>
  </si>
  <si>
    <t>최소값 : 서비스업</t>
  </si>
  <si>
    <t>시 최대값</t>
  </si>
  <si>
    <t>도 최대값</t>
  </si>
  <si>
    <t>전체 최대값</t>
  </si>
  <si>
    <t>$I$3</t>
  </si>
  <si>
    <t>$J$3</t>
  </si>
  <si>
    <t>$K$3</t>
  </si>
  <si>
    <t>$L$3</t>
  </si>
  <si>
    <t>$M$4</t>
  </si>
  <si>
    <t>유형1</t>
  </si>
  <si>
    <t>만든 사람 1 날짜 2019-09-02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</si>
  <si>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</si>
  <si>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</si>
  <si>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</si>
  <si>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</si>
  <si>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</si>
  <si>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</si>
  <si>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</si>
  <si>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</si>
  <si>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</si>
  <si>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2" type="noConversion"/>
  </si>
  <si>
    <t>②</t>
  </si>
  <si>
    <t>②</t>
    <phoneticPr fontId="2" type="noConversion"/>
  </si>
  <si>
    <t>③</t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</si>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</sst>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0.0"/>
    <numFmt numFmtId="177" formatCode="0.00&quot;%&quot;"/>
    <numFmt numFmtId="178" formatCode="#,##0_);[Red]\(#,##0\)"/>
    <numFmt numFmtId="179" formatCode="#,##0.0_ "/>
    <numFmt numFmtId="180" formatCode="[&gt;=500]**#,##0;#,##0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b/>
      <sz val="15"/>
      <color theme="1"/>
      <name val="궁서체"/>
      <family val="1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70C0"/>
      <name val="굴림체"/>
      <family val="3"/>
      <charset val="129"/>
    </font>
    <font>
      <b/>
      <sz val="10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6" xfId="2" applyFont="1" applyFill="1" applyBorder="1" applyAlignment="1">
      <alignment horizontal="distributed" vertical="center"/>
    </xf>
    <xf numFmtId="0" fontId="6" fillId="0" borderId="4" xfId="2" applyFont="1" applyFill="1" applyBorder="1" applyAlignment="1">
      <alignment horizontal="distributed" vertical="center"/>
    </xf>
    <xf numFmtId="178" fontId="6" fillId="0" borderId="0" xfId="2" applyNumberFormat="1" applyFont="1" applyFill="1" applyBorder="1" applyAlignment="1">
      <alignment vertical="center"/>
    </xf>
    <xf numFmtId="178" fontId="6" fillId="0" borderId="2" xfId="2" applyNumberFormat="1" applyFont="1" applyFill="1" applyBorder="1" applyAlignment="1">
      <alignment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178" fontId="6" fillId="0" borderId="1" xfId="2" applyNumberFormat="1" applyFont="1" applyFill="1" applyBorder="1" applyAlignment="1">
      <alignment vertical="center"/>
    </xf>
    <xf numFmtId="178" fontId="6" fillId="0" borderId="3" xfId="2" applyNumberFormat="1" applyFont="1" applyFill="1" applyBorder="1" applyAlignment="1">
      <alignment vertical="center"/>
    </xf>
    <xf numFmtId="0" fontId="6" fillId="0" borderId="5" xfId="2" applyFont="1" applyFill="1" applyBorder="1" applyAlignment="1">
      <alignment horizontal="distributed" vertical="center"/>
    </xf>
    <xf numFmtId="178" fontId="6" fillId="0" borderId="7" xfId="2" applyNumberFormat="1" applyFont="1" applyFill="1" applyBorder="1" applyAlignment="1">
      <alignment vertical="center"/>
    </xf>
    <xf numFmtId="178" fontId="6" fillId="0" borderId="5" xfId="2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7" fontId="0" fillId="0" borderId="0" xfId="1" applyNumberFormat="1" applyFont="1" applyFill="1" applyBorder="1" applyAlignment="1">
      <alignment vertical="center"/>
    </xf>
    <xf numFmtId="0" fontId="6" fillId="0" borderId="6" xfId="2" applyFont="1" applyFill="1" applyBorder="1" applyAlignment="1">
      <alignment horizontal="distributed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distributed" vertical="center"/>
    </xf>
    <xf numFmtId="0" fontId="6" fillId="0" borderId="2" xfId="2" applyFont="1" applyFill="1" applyBorder="1" applyAlignment="1">
      <alignment horizontal="distributed" vertical="center"/>
    </xf>
    <xf numFmtId="178" fontId="6" fillId="0" borderId="0" xfId="2" applyNumberFormat="1" applyFont="1" applyFill="1" applyBorder="1" applyAlignment="1">
      <alignment vertical="center"/>
    </xf>
    <xf numFmtId="178" fontId="6" fillId="0" borderId="2" xfId="2" applyNumberFormat="1" applyFont="1" applyFill="1" applyBorder="1" applyAlignment="1">
      <alignment vertical="center"/>
    </xf>
    <xf numFmtId="178" fontId="6" fillId="0" borderId="1" xfId="2" applyNumberFormat="1" applyFont="1" applyFill="1" applyBorder="1" applyAlignment="1">
      <alignment vertical="center"/>
    </xf>
    <xf numFmtId="178" fontId="6" fillId="0" borderId="3" xfId="2" applyNumberFormat="1" applyFont="1" applyFill="1" applyBorder="1" applyAlignment="1">
      <alignment vertical="center"/>
    </xf>
    <xf numFmtId="0" fontId="6" fillId="0" borderId="5" xfId="2" applyFont="1" applyFill="1" applyBorder="1" applyAlignment="1">
      <alignment horizontal="distributed" vertical="center"/>
    </xf>
    <xf numFmtId="178" fontId="6" fillId="0" borderId="7" xfId="2" applyNumberFormat="1" applyFont="1" applyFill="1" applyBorder="1" applyAlignment="1">
      <alignment vertical="center"/>
    </xf>
    <xf numFmtId="178" fontId="6" fillId="0" borderId="5" xfId="2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5" fillId="0" borderId="0" xfId="2" applyNumberFormat="1" applyFont="1" applyFill="1" applyBorder="1" applyAlignment="1">
      <alignment horizontal="distributed" vertical="center"/>
    </xf>
    <xf numFmtId="0" fontId="5" fillId="0" borderId="4" xfId="2" applyFont="1" applyFill="1" applyBorder="1" applyAlignment="1">
      <alignment horizontal="distributed" vertical="center"/>
    </xf>
    <xf numFmtId="0" fontId="5" fillId="0" borderId="6" xfId="2" applyFont="1" applyFill="1" applyBorder="1" applyAlignment="1">
      <alignment horizontal="distributed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distributed" vertical="center"/>
    </xf>
    <xf numFmtId="0" fontId="5" fillId="0" borderId="2" xfId="3" applyNumberFormat="1" applyFont="1" applyFill="1" applyBorder="1" applyAlignment="1">
      <alignment horizontal="center" vertical="center"/>
    </xf>
    <xf numFmtId="178" fontId="5" fillId="0" borderId="0" xfId="3" applyNumberFormat="1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distributed" vertical="center"/>
    </xf>
    <xf numFmtId="0" fontId="5" fillId="0" borderId="5" xfId="3" applyNumberFormat="1" applyFont="1" applyFill="1" applyBorder="1" applyAlignment="1">
      <alignment horizontal="center" vertical="center"/>
    </xf>
    <xf numFmtId="178" fontId="5" fillId="0" borderId="7" xfId="3" applyNumberFormat="1" applyFont="1" applyFill="1" applyBorder="1" applyAlignment="1">
      <alignment horizontal="right" vertical="center"/>
    </xf>
    <xf numFmtId="49" fontId="7" fillId="2" borderId="4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distributed" vertical="center"/>
    </xf>
    <xf numFmtId="179" fontId="5" fillId="0" borderId="0" xfId="2" applyNumberFormat="1" applyFont="1" applyFill="1" applyBorder="1" applyAlignment="1">
      <alignment horizontal="center" vertical="center"/>
    </xf>
    <xf numFmtId="178" fontId="5" fillId="0" borderId="2" xfId="2" applyNumberFormat="1" applyFont="1" applyFill="1" applyBorder="1" applyAlignment="1">
      <alignment horizontal="distributed" vertical="center"/>
    </xf>
    <xf numFmtId="178" fontId="5" fillId="0" borderId="0" xfId="2" applyNumberFormat="1" applyFont="1" applyFill="1" applyBorder="1" applyAlignment="1">
      <alignment vertical="center"/>
    </xf>
    <xf numFmtId="49" fontId="5" fillId="0" borderId="7" xfId="2" applyNumberFormat="1" applyFont="1" applyFill="1" applyBorder="1" applyAlignment="1">
      <alignment horizontal="distributed" vertical="center"/>
    </xf>
    <xf numFmtId="179" fontId="5" fillId="0" borderId="7" xfId="2" applyNumberFormat="1" applyFont="1" applyFill="1" applyBorder="1" applyAlignment="1">
      <alignment horizontal="center" vertical="center"/>
    </xf>
    <xf numFmtId="178" fontId="5" fillId="0" borderId="5" xfId="2" applyNumberFormat="1" applyFont="1" applyFill="1" applyBorder="1" applyAlignment="1">
      <alignment horizontal="distributed" vertical="center"/>
    </xf>
    <xf numFmtId="178" fontId="5" fillId="0" borderId="7" xfId="2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180" fontId="9" fillId="0" borderId="9" xfId="0" applyNumberFormat="1" applyFont="1" applyBorder="1" applyAlignment="1">
      <alignment vertical="center"/>
    </xf>
    <xf numFmtId="178" fontId="9" fillId="0" borderId="9" xfId="0" applyNumberFormat="1" applyFont="1" applyBorder="1" applyAlignment="1">
      <alignment vertical="center"/>
    </xf>
    <xf numFmtId="0" fontId="9" fillId="0" borderId="9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80" fontId="9" fillId="0" borderId="12" xfId="0" applyNumberFormat="1" applyFont="1" applyBorder="1" applyAlignment="1">
      <alignment vertical="center"/>
    </xf>
    <xf numFmtId="178" fontId="9" fillId="0" borderId="12" xfId="0" applyNumberFormat="1" applyFont="1" applyBorder="1" applyAlignment="1">
      <alignment vertical="center"/>
    </xf>
    <xf numFmtId="0" fontId="9" fillId="0" borderId="12" xfId="0" applyFont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distributed" vertical="center"/>
    </xf>
    <xf numFmtId="0" fontId="10" fillId="0" borderId="15" xfId="0" applyFont="1" applyBorder="1" applyAlignment="1">
      <alignment horizontal="distributed" vertical="center"/>
    </xf>
    <xf numFmtId="0" fontId="10" fillId="0" borderId="16" xfId="0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9" fontId="11" fillId="0" borderId="0" xfId="2" applyNumberFormat="1" applyFont="1" applyFill="1" applyBorder="1" applyAlignment="1">
      <alignment horizontal="center" vertical="center"/>
    </xf>
    <xf numFmtId="178" fontId="5" fillId="0" borderId="0" xfId="2" applyNumberFormat="1" applyFont="1" applyFill="1" applyBorder="1" applyAlignment="1">
      <alignment horizontal="distributed" vertical="center"/>
    </xf>
    <xf numFmtId="178" fontId="0" fillId="0" borderId="0" xfId="0" applyNumberFormat="1" applyFill="1" applyBorder="1" applyAlignment="1">
      <alignment vertical="center"/>
    </xf>
    <xf numFmtId="178" fontId="0" fillId="0" borderId="7" xfId="0" applyNumberForma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0" fillId="0" borderId="18" xfId="0" applyFill="1" applyBorder="1" applyAlignment="1">
      <alignment vertical="center"/>
    </xf>
    <xf numFmtId="0" fontId="13" fillId="3" borderId="0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5" fillId="3" borderId="18" xfId="0" applyFont="1" applyFill="1" applyBorder="1" applyAlignment="1">
      <alignment horizontal="left" vertical="center"/>
    </xf>
    <xf numFmtId="0" fontId="13" fillId="3" borderId="7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178" fontId="0" fillId="4" borderId="0" xfId="0" applyNumberFormat="1" applyFill="1" applyBorder="1" applyAlignment="1">
      <alignment vertical="center"/>
    </xf>
    <xf numFmtId="0" fontId="16" fillId="0" borderId="0" xfId="0" applyFont="1" applyFill="1" applyBorder="1" applyAlignment="1">
      <alignment vertical="top" wrapText="1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178" fontId="18" fillId="0" borderId="7" xfId="2" applyNumberFormat="1" applyFont="1" applyFill="1" applyBorder="1" applyAlignment="1">
      <alignment horizontal="center" vertical="center"/>
    </xf>
    <xf numFmtId="178" fontId="18" fillId="0" borderId="0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백분율" xfId="1" builtinId="5"/>
    <cellStyle name="쉼표 [0] 2" xfId="3"/>
    <cellStyle name="표준" xfId="0" builtinId="0"/>
    <cellStyle name="표준 2" xfId="2"/>
  </cellStyles>
  <dxfs count="5">
    <dxf>
      <font>
        <b/>
        <i/>
      </font>
    </dxf>
    <dxf>
      <font>
        <b/>
        <i/>
      </font>
    </dxf>
    <dxf>
      <font>
        <b/>
        <i/>
      </font>
    </dxf>
    <dxf>
      <font>
        <b/>
        <i/>
      </font>
    </dxf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정보통신 제조업 현황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c:spPr>
    </c:title>
    <c:autoTitleDeleted val="0"/>
    <c:view3D>
      <c:rotX val="15"/>
      <c:rotY val="15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정보통신현황!$A$22</c:f>
              <c:strCache>
                <c:ptCount val="1"/>
                <c:pt idx="0">
                  <c:v>서울특별시</c:v>
                </c:pt>
              </c:strCache>
            </c:strRef>
          </c:tx>
          <c:invertIfNegative val="0"/>
          <c:cat>
            <c:strRef>
              <c:f>정보통신현황!$B$21:$E$21</c:f>
              <c:strCache>
                <c:ptCount val="4"/>
                <c:pt idx="0">
                  <c:v>제조업</c:v>
                </c:pt>
                <c:pt idx="1">
                  <c:v>공사업</c:v>
                </c:pt>
                <c:pt idx="2">
                  <c:v>유통업</c:v>
                </c:pt>
                <c:pt idx="3">
                  <c:v>서비스업</c:v>
                </c:pt>
              </c:strCache>
            </c:strRef>
          </c:cat>
          <c:val>
            <c:numRef>
              <c:f>정보통신현황!$B$22:$E$22</c:f>
              <c:numCache>
                <c:formatCode>[&gt;=500]**#,##0;#,##0</c:formatCode>
                <c:ptCount val="4"/>
                <c:pt idx="0">
                  <c:v>730</c:v>
                </c:pt>
                <c:pt idx="1">
                  <c:v>867</c:v>
                </c:pt>
                <c:pt idx="2" formatCode="#,##0_);[Red]\(#,##0\)">
                  <c:v>7484</c:v>
                </c:pt>
                <c:pt idx="3" formatCode="#,##0_);[Red]\(#,##0\)">
                  <c:v>269</c:v>
                </c:pt>
              </c:numCache>
            </c:numRef>
          </c:val>
        </c:ser>
        <c:ser>
          <c:idx val="1"/>
          <c:order val="1"/>
          <c:tx>
            <c:strRef>
              <c:f>정보통신현황!$A$23</c:f>
              <c:strCache>
                <c:ptCount val="1"/>
                <c:pt idx="0">
                  <c:v>부산광역시</c:v>
                </c:pt>
              </c:strCache>
            </c:strRef>
          </c:tx>
          <c:invertIfNegative val="0"/>
          <c:cat>
            <c:strRef>
              <c:f>정보통신현황!$B$21:$E$21</c:f>
              <c:strCache>
                <c:ptCount val="4"/>
                <c:pt idx="0">
                  <c:v>제조업</c:v>
                </c:pt>
                <c:pt idx="1">
                  <c:v>공사업</c:v>
                </c:pt>
                <c:pt idx="2">
                  <c:v>유통업</c:v>
                </c:pt>
                <c:pt idx="3">
                  <c:v>서비스업</c:v>
                </c:pt>
              </c:strCache>
            </c:strRef>
          </c:cat>
          <c:val>
            <c:numRef>
              <c:f>정보통신현황!$B$23:$E$23</c:f>
              <c:numCache>
                <c:formatCode>[&gt;=500]**#,##0;#,##0</c:formatCode>
                <c:ptCount val="4"/>
                <c:pt idx="0">
                  <c:v>163</c:v>
                </c:pt>
                <c:pt idx="1">
                  <c:v>223</c:v>
                </c:pt>
                <c:pt idx="2" formatCode="#,##0_);[Red]\(#,##0\)">
                  <c:v>1818</c:v>
                </c:pt>
                <c:pt idx="3" formatCode="#,##0_);[Red]\(#,##0\)">
                  <c:v>24</c:v>
                </c:pt>
              </c:numCache>
            </c:numRef>
          </c:val>
        </c:ser>
        <c:ser>
          <c:idx val="2"/>
          <c:order val="2"/>
          <c:tx>
            <c:strRef>
              <c:f>정보통신현황!$A$24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정보통신현황!$B$21:$E$21</c:f>
              <c:strCache>
                <c:ptCount val="4"/>
                <c:pt idx="0">
                  <c:v>제조업</c:v>
                </c:pt>
                <c:pt idx="1">
                  <c:v>공사업</c:v>
                </c:pt>
                <c:pt idx="2">
                  <c:v>유통업</c:v>
                </c:pt>
                <c:pt idx="3">
                  <c:v>서비스업</c:v>
                </c:pt>
              </c:strCache>
            </c:strRef>
          </c:cat>
          <c:val>
            <c:numRef>
              <c:f>정보통신현황!$B$24:$E$24</c:f>
              <c:numCache>
                <c:formatCode>[&gt;=500]**#,##0;#,##0</c:formatCode>
                <c:ptCount val="4"/>
                <c:pt idx="0">
                  <c:v>68</c:v>
                </c:pt>
                <c:pt idx="1">
                  <c:v>125</c:v>
                </c:pt>
                <c:pt idx="2" formatCode="#,##0_);[Red]\(#,##0\)">
                  <c:v>1308</c:v>
                </c:pt>
                <c:pt idx="3" formatCode="#,##0_);[Red]\(#,##0\)">
                  <c:v>18</c:v>
                </c:pt>
              </c:numCache>
            </c:numRef>
          </c:val>
        </c:ser>
        <c:ser>
          <c:idx val="3"/>
          <c:order val="3"/>
          <c:tx>
            <c:strRef>
              <c:f>정보통신현황!$A$25</c:f>
              <c:strCache>
                <c:ptCount val="1"/>
                <c:pt idx="0">
                  <c:v>경기도</c:v>
                </c:pt>
              </c:strCache>
            </c:strRef>
          </c:tx>
          <c:invertIfNegative val="0"/>
          <c:cat>
            <c:strRef>
              <c:f>정보통신현황!$B$21:$E$21</c:f>
              <c:strCache>
                <c:ptCount val="4"/>
                <c:pt idx="0">
                  <c:v>제조업</c:v>
                </c:pt>
                <c:pt idx="1">
                  <c:v>공사업</c:v>
                </c:pt>
                <c:pt idx="2">
                  <c:v>유통업</c:v>
                </c:pt>
                <c:pt idx="3">
                  <c:v>서비스업</c:v>
                </c:pt>
              </c:strCache>
            </c:strRef>
          </c:cat>
          <c:val>
            <c:numRef>
              <c:f>정보통신현황!$B$25:$E$25</c:f>
              <c:numCache>
                <c:formatCode>[&gt;=500]**#,##0;#,##0</c:formatCode>
                <c:ptCount val="4"/>
                <c:pt idx="0">
                  <c:v>2056</c:v>
                </c:pt>
                <c:pt idx="1">
                  <c:v>349</c:v>
                </c:pt>
                <c:pt idx="2" formatCode="#,##0_);[Red]\(#,##0\)">
                  <c:v>2539</c:v>
                </c:pt>
                <c:pt idx="3" formatCode="#,##0_);[Red]\(#,##0\)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70"/>
        <c:shape val="box"/>
        <c:axId val="141279744"/>
        <c:axId val="199830912"/>
        <c:axId val="0"/>
      </c:bar3DChart>
      <c:catAx>
        <c:axId val="141279744"/>
        <c:scaling>
          <c:orientation val="minMax"/>
        </c:scaling>
        <c:delete val="0"/>
        <c:axPos val="r"/>
        <c:majorTickMark val="none"/>
        <c:minorTickMark val="none"/>
        <c:tickLblPos val="nextTo"/>
        <c:crossAx val="199830912"/>
        <c:crosses val="autoZero"/>
        <c:auto val="1"/>
        <c:lblAlgn val="ctr"/>
        <c:lblOffset val="100"/>
        <c:noMultiLvlLbl val="0"/>
      </c:catAx>
      <c:valAx>
        <c:axId val="199830912"/>
        <c:scaling>
          <c:orientation val="maxMin"/>
        </c:scaling>
        <c:delete val="0"/>
        <c:axPos val="b"/>
        <c:numFmt formatCode="0%" sourceLinked="1"/>
        <c:majorTickMark val="none"/>
        <c:minorTickMark val="none"/>
        <c:tickLblPos val="nextTo"/>
        <c:crossAx val="141279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0.85684</cdr:x>
      <cdr:y>0.0496</cdr:y>
    </cdr:from>
    <cdr:to>
      <cdr:x>0.95515</cdr:x>
      <cdr:y>0.104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969898" y="301301"/>
          <a:ext cx="914400" cy="3304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개소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0.450352777778" createdVersion="4" refreshedVersion="4" minRefreshableVersion="3" recordCount="16">
  <cacheSource type="worksheet">
    <worksheetSource ref="A1:D17" sheet="데이터"/>
  </cacheSource>
  <cacheFields count="4">
    <cacheField name="지역" numFmtId="0">
      <sharedItems/>
    </cacheField>
    <cacheField name="구분" numFmtId="0">
      <sharedItems count="2">
        <s v="시"/>
        <s v="도"/>
      </sharedItems>
    </cacheField>
    <cacheField name="유통업" numFmtId="178">
      <sharedItems containsSemiMixedTypes="0" containsString="0" containsNumber="1" containsInteger="1" minValue="174" maxValue="7484"/>
    </cacheField>
    <cacheField name="서비스업" numFmtId="178">
      <sharedItems containsSemiMixedTypes="0" containsString="0" containsNumber="1" containsInteger="1" minValue="6" maxValue="2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서울특별시"/>
    <x v="0"/>
    <n v="7484"/>
    <n v="269"/>
  </r>
  <r>
    <s v="부산광역시"/>
    <x v="0"/>
    <n v="1818"/>
    <n v="24"/>
  </r>
  <r>
    <s v="대구광역시"/>
    <x v="0"/>
    <n v="1308"/>
    <n v="18"/>
  </r>
  <r>
    <s v="인천광역시"/>
    <x v="0"/>
    <n v="865"/>
    <n v="19"/>
  </r>
  <r>
    <s v="광주광역시"/>
    <x v="0"/>
    <n v="794"/>
    <n v="8"/>
  </r>
  <r>
    <s v="대전광역시"/>
    <x v="0"/>
    <n v="860"/>
    <n v="14"/>
  </r>
  <r>
    <s v="울산광역시"/>
    <x v="0"/>
    <n v="376"/>
    <n v="6"/>
  </r>
  <r>
    <s v="경기도"/>
    <x v="1"/>
    <n v="2539"/>
    <n v="44"/>
  </r>
  <r>
    <s v="강원도"/>
    <x v="1"/>
    <n v="496"/>
    <n v="18"/>
  </r>
  <r>
    <s v="충청북도"/>
    <x v="1"/>
    <n v="566"/>
    <n v="15"/>
  </r>
  <r>
    <s v="충청남도"/>
    <x v="1"/>
    <n v="505"/>
    <n v="16"/>
  </r>
  <r>
    <s v="전라북도"/>
    <x v="1"/>
    <n v="690"/>
    <n v="52"/>
  </r>
  <r>
    <s v="전라남도"/>
    <x v="1"/>
    <n v="537"/>
    <n v="20"/>
  </r>
  <r>
    <s v="경상북도"/>
    <x v="1"/>
    <n v="844"/>
    <n v="21"/>
  </r>
  <r>
    <s v="경상남도"/>
    <x v="1"/>
    <n v="1129"/>
    <n v="23"/>
  </r>
  <r>
    <s v="제주도"/>
    <x v="1"/>
    <n v="174"/>
    <n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D6" firstHeaderRow="1" firstDataRow="2" firstDataCol="1"/>
  <pivotFields count="4">
    <pivotField showAll="0"/>
    <pivotField axis="axisCol" showAll="0">
      <items count="3">
        <item x="1"/>
        <item x="0"/>
        <item t="default"/>
      </items>
    </pivotField>
    <pivotField dataField="1" numFmtId="178" showAll="0"/>
    <pivotField dataField="1" numFmtId="178" showAll="0"/>
  </pivotFields>
  <rowFields count="1">
    <field x="-2"/>
  </rowFields>
  <rowItems count="2">
    <i>
      <x/>
    </i>
    <i i="1">
      <x v="1"/>
    </i>
  </rowItems>
  <colFields count="1">
    <field x="1"/>
  </colFields>
  <colItems count="3">
    <i>
      <x/>
    </i>
    <i>
      <x v="1"/>
    </i>
    <i t="grand">
      <x/>
    </i>
  </colItems>
  <dataFields count="2">
    <dataField name="최소값 : 유통업" fld="2" subtotal="min" baseField="1" baseItem="0"/>
    <dataField name="최소값 : 서비스업" fld="3" subtotal="min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tabSelected="1" workbookViewId="0">
      <selection activeCell="A3" sqref="A3"/>
    </sheetView>
  </sheetViews>
  <sheetFormatPr defaultRowHeight="16.5"/>
  <cols>
    <col min="1" max="1" width="10.625" style="1" customWidth="1"/>
    <col min="2" max="5" width="8.625" style="1" customWidth="1"/>
    <col min="6" max="6" width="9.625" style="1" customWidth="1"/>
    <col min="7" max="16384" width="9" style="1"/>
  </cols>
  <sheetData>
    <row r="1" spans="1:7" ht="19.5">
      <c r="A1" s="90" t="s">
        <v>32</v>
      </c>
      <c r="B1" s="90"/>
      <c r="C1" s="90"/>
      <c r="D1" s="90"/>
      <c r="E1" s="90"/>
      <c r="F1" s="90"/>
      <c r="G1" s="90"/>
    </row>
    <row r="2" spans="1:7" ht="17.25" thickBot="1">
      <c r="G2" s="51" t="s">
        <v>31</v>
      </c>
    </row>
    <row r="3" spans="1:7" ht="18" thickTop="1" thickBot="1">
      <c r="A3" s="62" t="s">
        <v>10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29</v>
      </c>
      <c r="G3" s="64" t="s">
        <v>30</v>
      </c>
    </row>
    <row r="4" spans="1:7" ht="17.25" thickTop="1">
      <c r="A4" s="52" t="s">
        <v>11</v>
      </c>
      <c r="B4" s="53">
        <v>730</v>
      </c>
      <c r="C4" s="53">
        <v>867</v>
      </c>
      <c r="D4" s="54">
        <v>7484</v>
      </c>
      <c r="E4" s="54">
        <v>269</v>
      </c>
      <c r="F4" s="55">
        <f>ROUNDDOWN(MAX($E$4:$E$19)-E4,-1)</f>
        <v>0</v>
      </c>
      <c r="G4" s="56">
        <f>IF(OR(MID(A4,3,1)="특",MID(A4,3,1)="광"),_xlfn.RANK.EQ(B4,$B$4:$B$19,0),AVERAGE(B4:E4))</f>
        <v>2</v>
      </c>
    </row>
    <row r="5" spans="1:7">
      <c r="A5" s="52" t="s">
        <v>12</v>
      </c>
      <c r="B5" s="53">
        <v>163</v>
      </c>
      <c r="C5" s="53">
        <v>223</v>
      </c>
      <c r="D5" s="54">
        <v>1818</v>
      </c>
      <c r="E5" s="54">
        <v>24</v>
      </c>
      <c r="F5" s="55">
        <f t="shared" ref="F5:F19" si="0">ROUNDDOWN(MAX($E$4:$E$19)-E5,-1)</f>
        <v>240</v>
      </c>
      <c r="G5" s="56">
        <f t="shared" ref="G5:G19" si="1">IF(OR(MID(A5,3,1)="특",MID(A5,3,1)="광"),_xlfn.RANK.EQ(B5,$B$4:$B$19,0),AVERAGE(B5:E5))</f>
        <v>7</v>
      </c>
    </row>
    <row r="6" spans="1:7">
      <c r="A6" s="52" t="s">
        <v>13</v>
      </c>
      <c r="B6" s="53">
        <v>68</v>
      </c>
      <c r="C6" s="53">
        <v>125</v>
      </c>
      <c r="D6" s="54">
        <v>1308</v>
      </c>
      <c r="E6" s="54">
        <v>18</v>
      </c>
      <c r="F6" s="55">
        <f t="shared" si="0"/>
        <v>250</v>
      </c>
      <c r="G6" s="56">
        <f t="shared" si="1"/>
        <v>9</v>
      </c>
    </row>
    <row r="7" spans="1:7" hidden="1">
      <c r="A7" s="52" t="s">
        <v>14</v>
      </c>
      <c r="B7" s="53">
        <v>603</v>
      </c>
      <c r="C7" s="53">
        <v>72</v>
      </c>
      <c r="D7" s="54">
        <v>865</v>
      </c>
      <c r="E7" s="54">
        <v>19</v>
      </c>
      <c r="F7" s="55">
        <f t="shared" si="0"/>
        <v>250</v>
      </c>
      <c r="G7" s="56">
        <f t="shared" si="1"/>
        <v>3</v>
      </c>
    </row>
    <row r="8" spans="1:7" hidden="1">
      <c r="A8" s="52" t="s">
        <v>15</v>
      </c>
      <c r="B8" s="53">
        <v>18</v>
      </c>
      <c r="C8" s="53">
        <v>88</v>
      </c>
      <c r="D8" s="54">
        <v>794</v>
      </c>
      <c r="E8" s="54">
        <v>8</v>
      </c>
      <c r="F8" s="55">
        <f t="shared" si="0"/>
        <v>260</v>
      </c>
      <c r="G8" s="56">
        <f t="shared" si="1"/>
        <v>14</v>
      </c>
    </row>
    <row r="9" spans="1:7" hidden="1">
      <c r="A9" s="52" t="s">
        <v>16</v>
      </c>
      <c r="B9" s="53">
        <v>55</v>
      </c>
      <c r="C9" s="53">
        <v>75</v>
      </c>
      <c r="D9" s="54">
        <v>860</v>
      </c>
      <c r="E9" s="54">
        <v>14</v>
      </c>
      <c r="F9" s="55">
        <f t="shared" si="0"/>
        <v>250</v>
      </c>
      <c r="G9" s="56">
        <f t="shared" si="1"/>
        <v>10</v>
      </c>
    </row>
    <row r="10" spans="1:7" hidden="1">
      <c r="A10" s="52" t="s">
        <v>17</v>
      </c>
      <c r="B10" s="53">
        <v>27</v>
      </c>
      <c r="C10" s="53">
        <v>42</v>
      </c>
      <c r="D10" s="54">
        <v>376</v>
      </c>
      <c r="E10" s="54">
        <v>6</v>
      </c>
      <c r="F10" s="55">
        <f t="shared" si="0"/>
        <v>260</v>
      </c>
      <c r="G10" s="56">
        <f t="shared" si="1"/>
        <v>12</v>
      </c>
    </row>
    <row r="11" spans="1:7">
      <c r="A11" s="52" t="s">
        <v>18</v>
      </c>
      <c r="B11" s="53">
        <v>2056</v>
      </c>
      <c r="C11" s="53">
        <v>349</v>
      </c>
      <c r="D11" s="54">
        <v>2539</v>
      </c>
      <c r="E11" s="54">
        <v>44</v>
      </c>
      <c r="F11" s="55">
        <f t="shared" si="0"/>
        <v>220</v>
      </c>
      <c r="G11" s="56">
        <f t="shared" si="1"/>
        <v>1247</v>
      </c>
    </row>
    <row r="12" spans="1:7" hidden="1">
      <c r="A12" s="52" t="s">
        <v>19</v>
      </c>
      <c r="B12" s="53">
        <v>21</v>
      </c>
      <c r="C12" s="53">
        <v>92</v>
      </c>
      <c r="D12" s="54">
        <v>496</v>
      </c>
      <c r="E12" s="54">
        <v>18</v>
      </c>
      <c r="F12" s="55">
        <f t="shared" si="0"/>
        <v>250</v>
      </c>
      <c r="G12" s="56">
        <f t="shared" si="1"/>
        <v>156.75</v>
      </c>
    </row>
    <row r="13" spans="1:7" hidden="1">
      <c r="A13" s="52" t="s">
        <v>20</v>
      </c>
      <c r="B13" s="53">
        <v>169</v>
      </c>
      <c r="C13" s="53">
        <v>40</v>
      </c>
      <c r="D13" s="54">
        <v>566</v>
      </c>
      <c r="E13" s="54">
        <v>15</v>
      </c>
      <c r="F13" s="55">
        <f t="shared" si="0"/>
        <v>250</v>
      </c>
      <c r="G13" s="56">
        <f t="shared" si="1"/>
        <v>197.5</v>
      </c>
    </row>
    <row r="14" spans="1:7" hidden="1">
      <c r="A14" s="52" t="s">
        <v>21</v>
      </c>
      <c r="B14" s="53">
        <v>114</v>
      </c>
      <c r="C14" s="53">
        <v>86</v>
      </c>
      <c r="D14" s="54">
        <v>505</v>
      </c>
      <c r="E14" s="54">
        <v>16</v>
      </c>
      <c r="F14" s="55">
        <f t="shared" si="0"/>
        <v>250</v>
      </c>
      <c r="G14" s="56">
        <f t="shared" si="1"/>
        <v>180.25</v>
      </c>
    </row>
    <row r="15" spans="1:7" hidden="1">
      <c r="A15" s="52" t="s">
        <v>22</v>
      </c>
      <c r="B15" s="53">
        <v>41</v>
      </c>
      <c r="C15" s="53">
        <v>97</v>
      </c>
      <c r="D15" s="54">
        <v>690</v>
      </c>
      <c r="E15" s="54">
        <v>52</v>
      </c>
      <c r="F15" s="55">
        <f t="shared" si="0"/>
        <v>210</v>
      </c>
      <c r="G15" s="56">
        <f t="shared" si="1"/>
        <v>220</v>
      </c>
    </row>
    <row r="16" spans="1:7" hidden="1">
      <c r="A16" s="52" t="s">
        <v>23</v>
      </c>
      <c r="B16" s="53">
        <v>8</v>
      </c>
      <c r="C16" s="53">
        <v>162</v>
      </c>
      <c r="D16" s="54">
        <v>537</v>
      </c>
      <c r="E16" s="54">
        <v>20</v>
      </c>
      <c r="F16" s="55">
        <f t="shared" si="0"/>
        <v>240</v>
      </c>
      <c r="G16" s="56">
        <f t="shared" si="1"/>
        <v>181.75</v>
      </c>
    </row>
    <row r="17" spans="1:7" hidden="1">
      <c r="A17" s="52" t="s">
        <v>24</v>
      </c>
      <c r="B17" s="53">
        <v>336</v>
      </c>
      <c r="C17" s="53">
        <v>168</v>
      </c>
      <c r="D17" s="54">
        <v>844</v>
      </c>
      <c r="E17" s="54">
        <v>21</v>
      </c>
      <c r="F17" s="55">
        <f t="shared" si="0"/>
        <v>240</v>
      </c>
      <c r="G17" s="56">
        <f t="shared" si="1"/>
        <v>342.25</v>
      </c>
    </row>
    <row r="18" spans="1:7" hidden="1">
      <c r="A18" s="52" t="s">
        <v>25</v>
      </c>
      <c r="B18" s="53">
        <v>206</v>
      </c>
      <c r="C18" s="53">
        <v>173</v>
      </c>
      <c r="D18" s="54">
        <v>1129</v>
      </c>
      <c r="E18" s="54">
        <v>23</v>
      </c>
      <c r="F18" s="55">
        <f t="shared" si="0"/>
        <v>240</v>
      </c>
      <c r="G18" s="56">
        <f t="shared" si="1"/>
        <v>382.75</v>
      </c>
    </row>
    <row r="19" spans="1:7" ht="17.25" hidden="1" thickBot="1">
      <c r="A19" s="57" t="s">
        <v>26</v>
      </c>
      <c r="B19" s="58">
        <v>0</v>
      </c>
      <c r="C19" s="58">
        <v>49</v>
      </c>
      <c r="D19" s="59">
        <v>174</v>
      </c>
      <c r="E19" s="59">
        <v>8</v>
      </c>
      <c r="F19" s="60">
        <f t="shared" si="0"/>
        <v>260</v>
      </c>
      <c r="G19" s="61">
        <f t="shared" si="1"/>
        <v>57.75</v>
      </c>
    </row>
    <row r="20" spans="1:7" ht="17.25" thickBot="1"/>
    <row r="21" spans="1:7" ht="18" thickTop="1" thickBot="1">
      <c r="A21" s="62" t="s">
        <v>10</v>
      </c>
      <c r="B21" s="63" t="s">
        <v>2</v>
      </c>
      <c r="C21" s="63" t="s">
        <v>3</v>
      </c>
      <c r="D21" s="63" t="s">
        <v>4</v>
      </c>
      <c r="E21" s="63" t="s">
        <v>5</v>
      </c>
      <c r="F21" s="63" t="s">
        <v>29</v>
      </c>
      <c r="G21" s="64" t="s">
        <v>30</v>
      </c>
    </row>
    <row r="22" spans="1:7" ht="17.25" thickTop="1">
      <c r="A22" s="52" t="s">
        <v>11</v>
      </c>
      <c r="B22" s="53">
        <v>730</v>
      </c>
      <c r="C22" s="53">
        <v>867</v>
      </c>
      <c r="D22" s="54">
        <v>7484</v>
      </c>
      <c r="E22" s="54">
        <v>269</v>
      </c>
      <c r="F22" s="55">
        <v>0</v>
      </c>
      <c r="G22" s="56">
        <v>2</v>
      </c>
    </row>
    <row r="23" spans="1:7">
      <c r="A23" s="52" t="s">
        <v>12</v>
      </c>
      <c r="B23" s="53">
        <v>163</v>
      </c>
      <c r="C23" s="53">
        <v>223</v>
      </c>
      <c r="D23" s="54">
        <v>1818</v>
      </c>
      <c r="E23" s="54">
        <v>24</v>
      </c>
      <c r="F23" s="55">
        <v>240</v>
      </c>
      <c r="G23" s="56">
        <v>7</v>
      </c>
    </row>
    <row r="24" spans="1:7">
      <c r="A24" s="52" t="s">
        <v>13</v>
      </c>
      <c r="B24" s="53">
        <v>68</v>
      </c>
      <c r="C24" s="53">
        <v>125</v>
      </c>
      <c r="D24" s="54">
        <v>1308</v>
      </c>
      <c r="E24" s="54">
        <v>18</v>
      </c>
      <c r="F24" s="55">
        <v>250</v>
      </c>
      <c r="G24" s="56">
        <v>9</v>
      </c>
    </row>
    <row r="25" spans="1:7">
      <c r="A25" s="52" t="s">
        <v>18</v>
      </c>
      <c r="B25" s="53">
        <v>2056</v>
      </c>
      <c r="C25" s="53">
        <v>349</v>
      </c>
      <c r="D25" s="54">
        <v>2539</v>
      </c>
      <c r="E25" s="54">
        <v>44</v>
      </c>
      <c r="F25" s="55">
        <v>220</v>
      </c>
      <c r="G25" s="56">
        <v>1247</v>
      </c>
    </row>
  </sheetData>
  <autoFilter ref="D3:D19">
    <filterColumn colId="0">
      <top10 percent="1" val="25" filterVal="1308"/>
    </filterColumn>
  </autoFilter>
  <mergeCells count="1">
    <mergeCell ref="A1:G1"/>
  </mergeCells>
  <phoneticPr fontId="2" type="noConversion"/>
  <conditionalFormatting sqref="D4:E19">
    <cfRule type="cellIs" dxfId="4" priority="1" operator="lessThan">
      <formula>800</formula>
    </cfRule>
    <cfRule type="cellIs" dxfId="3" priority="3" operator="lessThan">
      <formula>800</formula>
    </cfRule>
  </conditionalFormatting>
  <conditionalFormatting sqref="D22:E25">
    <cfRule type="cellIs" dxfId="2" priority="2" operator="lessThan">
      <formula>800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workbookViewId="0">
      <selection activeCell="B6" sqref="B6"/>
    </sheetView>
  </sheetViews>
  <sheetFormatPr defaultRowHeight="16.5"/>
  <cols>
    <col min="1" max="1" width="16.875" customWidth="1"/>
    <col min="2" max="2" width="11.875" customWidth="1"/>
    <col min="3" max="3" width="4.5" customWidth="1"/>
    <col min="4" max="4" width="7.375" customWidth="1"/>
    <col min="5" max="5" width="18" bestFit="1" customWidth="1"/>
    <col min="6" max="6" width="20.125" bestFit="1" customWidth="1"/>
  </cols>
  <sheetData>
    <row r="3" spans="1:4">
      <c r="B3" s="65" t="s">
        <v>33</v>
      </c>
    </row>
    <row r="4" spans="1:4">
      <c r="A4" s="65" t="s">
        <v>35</v>
      </c>
      <c r="B4" t="s">
        <v>8</v>
      </c>
      <c r="C4" t="s">
        <v>7</v>
      </c>
      <c r="D4" t="s">
        <v>34</v>
      </c>
    </row>
    <row r="5" spans="1:4">
      <c r="A5" s="67" t="s">
        <v>36</v>
      </c>
      <c r="B5" s="66">
        <v>174</v>
      </c>
      <c r="C5" s="66">
        <v>376</v>
      </c>
      <c r="D5" s="66">
        <v>174</v>
      </c>
    </row>
    <row r="6" spans="1:4">
      <c r="A6" s="67" t="s">
        <v>37</v>
      </c>
      <c r="B6" s="66">
        <v>8</v>
      </c>
      <c r="C6" s="66">
        <v>6</v>
      </c>
      <c r="D6" s="66">
        <v>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J1" sqref="J1"/>
    </sheetView>
  </sheetViews>
  <sheetFormatPr defaultRowHeight="16.5" outlineLevelRow="2"/>
  <cols>
    <col min="1" max="1" width="12.625" customWidth="1"/>
    <col min="2" max="2" width="7.625" customWidth="1"/>
    <col min="3" max="5" width="12.625" customWidth="1"/>
    <col min="6" max="9" width="4.625" customWidth="1"/>
    <col min="10" max="10" width="10.625" customWidth="1"/>
  </cols>
  <sheetData>
    <row r="1" spans="1:12">
      <c r="A1" s="32" t="s">
        <v>10</v>
      </c>
      <c r="B1" s="33" t="s">
        <v>1</v>
      </c>
      <c r="C1" s="34" t="s">
        <v>4</v>
      </c>
      <c r="D1" s="34" t="s">
        <v>5</v>
      </c>
      <c r="E1" s="13"/>
      <c r="J1" t="s">
        <v>10</v>
      </c>
      <c r="K1" t="s">
        <v>0</v>
      </c>
      <c r="L1" t="s">
        <v>28</v>
      </c>
    </row>
    <row r="2" spans="1:12">
      <c r="A2" s="35" t="s">
        <v>11</v>
      </c>
      <c r="B2" s="36" t="s">
        <v>7</v>
      </c>
      <c r="C2" s="37">
        <v>7484</v>
      </c>
      <c r="D2" s="37">
        <v>269</v>
      </c>
      <c r="E2" s="14"/>
      <c r="J2" t="s">
        <v>11</v>
      </c>
      <c r="K2">
        <v>13691</v>
      </c>
      <c r="L2">
        <v>10725</v>
      </c>
    </row>
    <row r="3" spans="1:12">
      <c r="A3" s="35" t="s">
        <v>12</v>
      </c>
      <c r="B3" s="36" t="s">
        <v>7</v>
      </c>
      <c r="C3" s="37">
        <v>1818</v>
      </c>
      <c r="D3" s="37">
        <v>24</v>
      </c>
      <c r="E3" s="14"/>
      <c r="J3" t="s">
        <v>12</v>
      </c>
      <c r="K3">
        <v>3370</v>
      </c>
      <c r="L3">
        <v>2330</v>
      </c>
    </row>
    <row r="4" spans="1:12">
      <c r="A4" s="35" t="s">
        <v>13</v>
      </c>
      <c r="B4" s="36" t="s">
        <v>7</v>
      </c>
      <c r="C4" s="37">
        <v>1308</v>
      </c>
      <c r="D4" s="37">
        <v>18</v>
      </c>
      <c r="E4" s="14"/>
      <c r="J4" t="s">
        <v>13</v>
      </c>
      <c r="K4">
        <v>2127</v>
      </c>
      <c r="L4">
        <v>1597</v>
      </c>
    </row>
    <row r="5" spans="1:12">
      <c r="A5" s="35" t="s">
        <v>14</v>
      </c>
      <c r="B5" s="36" t="s">
        <v>7</v>
      </c>
      <c r="C5" s="37">
        <v>865</v>
      </c>
      <c r="D5" s="37">
        <v>19</v>
      </c>
      <c r="E5" s="14"/>
      <c r="J5" t="s">
        <v>14</v>
      </c>
      <c r="K5">
        <v>1862</v>
      </c>
      <c r="L5">
        <v>1602</v>
      </c>
    </row>
    <row r="6" spans="1:12">
      <c r="A6" s="35" t="s">
        <v>15</v>
      </c>
      <c r="B6" s="36" t="s">
        <v>7</v>
      </c>
      <c r="C6" s="37">
        <v>794</v>
      </c>
      <c r="D6" s="37">
        <v>8</v>
      </c>
      <c r="E6" s="14"/>
      <c r="J6" t="s">
        <v>15</v>
      </c>
      <c r="K6">
        <v>1244</v>
      </c>
      <c r="L6">
        <v>944</v>
      </c>
    </row>
    <row r="7" spans="1:12">
      <c r="A7" s="35" t="s">
        <v>16</v>
      </c>
      <c r="B7" s="36" t="s">
        <v>7</v>
      </c>
      <c r="C7" s="37">
        <v>860</v>
      </c>
      <c r="D7" s="37">
        <v>14</v>
      </c>
      <c r="E7" s="14"/>
      <c r="J7" t="s">
        <v>16</v>
      </c>
      <c r="K7">
        <v>1286</v>
      </c>
      <c r="L7">
        <v>1081</v>
      </c>
    </row>
    <row r="8" spans="1:12">
      <c r="A8" s="35" t="s">
        <v>17</v>
      </c>
      <c r="B8" s="36" t="s">
        <v>7</v>
      </c>
      <c r="C8" s="37">
        <v>376</v>
      </c>
      <c r="D8" s="37">
        <v>6</v>
      </c>
      <c r="E8" s="14"/>
      <c r="J8" t="s">
        <v>17</v>
      </c>
      <c r="K8">
        <v>608</v>
      </c>
      <c r="L8">
        <v>468</v>
      </c>
    </row>
    <row r="9" spans="1:12">
      <c r="A9" s="35" t="s">
        <v>18</v>
      </c>
      <c r="B9" s="36" t="s">
        <v>8</v>
      </c>
      <c r="C9" s="37">
        <v>2539</v>
      </c>
      <c r="D9" s="37">
        <v>44</v>
      </c>
      <c r="E9" s="14"/>
      <c r="J9" t="s">
        <v>18</v>
      </c>
      <c r="K9">
        <v>5893</v>
      </c>
      <c r="L9">
        <v>5127</v>
      </c>
    </row>
    <row r="10" spans="1:12">
      <c r="A10" s="35" t="s">
        <v>19</v>
      </c>
      <c r="B10" s="36" t="s">
        <v>8</v>
      </c>
      <c r="C10" s="37">
        <v>496</v>
      </c>
      <c r="D10" s="37">
        <v>18</v>
      </c>
      <c r="E10" s="14"/>
      <c r="J10" t="s">
        <v>19</v>
      </c>
      <c r="K10">
        <v>1071</v>
      </c>
      <c r="L10">
        <v>639</v>
      </c>
    </row>
    <row r="11" spans="1:12">
      <c r="A11" s="35" t="s">
        <v>20</v>
      </c>
      <c r="B11" s="36" t="s">
        <v>8</v>
      </c>
      <c r="C11" s="37">
        <v>566</v>
      </c>
      <c r="D11" s="37">
        <v>15</v>
      </c>
      <c r="E11" s="14"/>
      <c r="J11" t="s">
        <v>20</v>
      </c>
      <c r="K11">
        <v>1118</v>
      </c>
      <c r="L11">
        <v>802</v>
      </c>
    </row>
    <row r="12" spans="1:12">
      <c r="A12" s="35" t="s">
        <v>21</v>
      </c>
      <c r="B12" s="36" t="s">
        <v>8</v>
      </c>
      <c r="C12" s="37">
        <v>505</v>
      </c>
      <c r="D12" s="37">
        <v>16</v>
      </c>
      <c r="E12" s="14"/>
      <c r="J12" t="s">
        <v>21</v>
      </c>
      <c r="K12">
        <v>1232</v>
      </c>
      <c r="L12">
        <v>727</v>
      </c>
    </row>
    <row r="13" spans="1:12">
      <c r="A13" s="35" t="s">
        <v>22</v>
      </c>
      <c r="B13" s="36" t="s">
        <v>8</v>
      </c>
      <c r="C13" s="37">
        <v>690</v>
      </c>
      <c r="D13" s="37">
        <v>52</v>
      </c>
      <c r="E13" s="14"/>
      <c r="J13" t="s">
        <v>22</v>
      </c>
      <c r="K13">
        <v>1428</v>
      </c>
      <c r="L13">
        <v>902</v>
      </c>
    </row>
    <row r="14" spans="1:12">
      <c r="A14" s="35" t="s">
        <v>23</v>
      </c>
      <c r="B14" s="36" t="s">
        <v>8</v>
      </c>
      <c r="C14" s="37">
        <v>537</v>
      </c>
      <c r="D14" s="37">
        <v>20</v>
      </c>
      <c r="E14" s="14"/>
      <c r="J14" t="s">
        <v>23</v>
      </c>
      <c r="K14">
        <v>1304</v>
      </c>
      <c r="L14">
        <v>741</v>
      </c>
    </row>
    <row r="15" spans="1:12">
      <c r="A15" s="35" t="s">
        <v>24</v>
      </c>
      <c r="B15" s="36" t="s">
        <v>8</v>
      </c>
      <c r="C15" s="37">
        <v>844</v>
      </c>
      <c r="D15" s="37">
        <v>21</v>
      </c>
      <c r="E15" s="14"/>
      <c r="J15" t="s">
        <v>24</v>
      </c>
      <c r="K15">
        <v>2000</v>
      </c>
      <c r="L15">
        <v>1391</v>
      </c>
    </row>
    <row r="16" spans="1:12">
      <c r="A16" s="35" t="s">
        <v>25</v>
      </c>
      <c r="B16" s="36" t="s">
        <v>8</v>
      </c>
      <c r="C16" s="37">
        <v>1129</v>
      </c>
      <c r="D16" s="37">
        <v>23</v>
      </c>
      <c r="E16" s="14"/>
      <c r="J16" t="s">
        <v>25</v>
      </c>
      <c r="K16">
        <v>2213</v>
      </c>
      <c r="L16">
        <v>1585</v>
      </c>
    </row>
    <row r="17" spans="1:12" ht="17.25" thickBot="1">
      <c r="A17" s="38" t="s">
        <v>26</v>
      </c>
      <c r="B17" s="39" t="s">
        <v>8</v>
      </c>
      <c r="C17" s="40">
        <v>174</v>
      </c>
      <c r="D17" s="40">
        <v>8</v>
      </c>
      <c r="E17" s="14"/>
      <c r="J17" t="s">
        <v>26</v>
      </c>
      <c r="K17">
        <v>367</v>
      </c>
      <c r="L17">
        <v>242</v>
      </c>
    </row>
    <row r="18" spans="1:12" ht="17.25" thickBot="1"/>
    <row r="19" spans="1:12">
      <c r="A19" s="41" t="s">
        <v>27</v>
      </c>
      <c r="B19" s="41" t="s">
        <v>1</v>
      </c>
      <c r="C19" s="42" t="s">
        <v>10</v>
      </c>
      <c r="D19" s="41" t="s">
        <v>0</v>
      </c>
      <c r="E19" s="41" t="s">
        <v>28</v>
      </c>
    </row>
    <row r="20" spans="1:12" outlineLevel="2">
      <c r="A20" s="31">
        <v>1</v>
      </c>
      <c r="B20" s="44" t="s">
        <v>7</v>
      </c>
      <c r="C20" s="45" t="s">
        <v>11</v>
      </c>
      <c r="D20" s="46">
        <v>344</v>
      </c>
      <c r="E20" s="46">
        <v>269</v>
      </c>
    </row>
    <row r="21" spans="1:12" outlineLevel="2">
      <c r="A21" s="31">
        <v>2</v>
      </c>
      <c r="B21" s="44" t="s">
        <v>7</v>
      </c>
      <c r="C21" s="45" t="s">
        <v>12</v>
      </c>
      <c r="D21" s="46">
        <v>23</v>
      </c>
      <c r="E21" s="46">
        <v>24</v>
      </c>
    </row>
    <row r="22" spans="1:12" outlineLevel="2">
      <c r="A22" s="43">
        <v>3</v>
      </c>
      <c r="B22" s="44" t="s">
        <v>7</v>
      </c>
      <c r="C22" s="45" t="s">
        <v>13</v>
      </c>
      <c r="D22" s="46">
        <v>31</v>
      </c>
      <c r="E22" s="46">
        <v>18</v>
      </c>
    </row>
    <row r="23" spans="1:12" outlineLevel="2">
      <c r="A23" s="31">
        <v>4</v>
      </c>
      <c r="B23" s="44" t="s">
        <v>7</v>
      </c>
      <c r="C23" s="45" t="s">
        <v>14</v>
      </c>
      <c r="D23" s="46">
        <v>9</v>
      </c>
      <c r="E23" s="46">
        <v>19</v>
      </c>
    </row>
    <row r="24" spans="1:12" outlineLevel="2">
      <c r="A24" s="31">
        <v>5</v>
      </c>
      <c r="B24" s="44" t="s">
        <v>7</v>
      </c>
      <c r="C24" s="45" t="s">
        <v>15</v>
      </c>
      <c r="D24" s="46">
        <v>13</v>
      </c>
      <c r="E24" s="46">
        <v>8</v>
      </c>
    </row>
    <row r="25" spans="1:12" outlineLevel="2">
      <c r="A25" s="31">
        <v>6</v>
      </c>
      <c r="B25" s="44" t="s">
        <v>7</v>
      </c>
      <c r="C25" s="45" t="s">
        <v>16</v>
      </c>
      <c r="D25" s="46">
        <v>22</v>
      </c>
      <c r="E25" s="46">
        <v>14</v>
      </c>
    </row>
    <row r="26" spans="1:12" outlineLevel="2">
      <c r="A26" s="31">
        <v>7</v>
      </c>
      <c r="B26" s="44" t="s">
        <v>7</v>
      </c>
      <c r="C26" s="45" t="s">
        <v>17</v>
      </c>
      <c r="D26" s="46">
        <v>7</v>
      </c>
      <c r="E26" s="46">
        <v>6</v>
      </c>
    </row>
    <row r="27" spans="1:12" outlineLevel="1">
      <c r="A27" s="31"/>
      <c r="B27" s="68" t="s">
        <v>38</v>
      </c>
      <c r="C27" s="45"/>
      <c r="D27" s="46">
        <f>SUBTOTAL(4,D20:D26)</f>
        <v>344</v>
      </c>
      <c r="E27" s="46">
        <f>SUBTOTAL(4,E20:E26)</f>
        <v>269</v>
      </c>
    </row>
    <row r="28" spans="1:12" outlineLevel="2">
      <c r="A28" s="31">
        <v>8</v>
      </c>
      <c r="B28" s="44" t="s">
        <v>8</v>
      </c>
      <c r="C28" s="45" t="s">
        <v>18</v>
      </c>
      <c r="D28" s="46">
        <v>23</v>
      </c>
      <c r="E28" s="46">
        <v>44</v>
      </c>
    </row>
    <row r="29" spans="1:12" outlineLevel="2">
      <c r="A29" s="31">
        <v>9</v>
      </c>
      <c r="B29" s="44" t="s">
        <v>8</v>
      </c>
      <c r="C29" s="45" t="s">
        <v>19</v>
      </c>
      <c r="D29" s="46">
        <v>15</v>
      </c>
      <c r="E29" s="46">
        <v>18</v>
      </c>
    </row>
    <row r="30" spans="1:12" outlineLevel="2">
      <c r="A30" s="31">
        <v>10</v>
      </c>
      <c r="B30" s="44" t="s">
        <v>8</v>
      </c>
      <c r="C30" s="45" t="s">
        <v>20</v>
      </c>
      <c r="D30" s="46">
        <v>14</v>
      </c>
      <c r="E30" s="46">
        <v>15</v>
      </c>
    </row>
    <row r="31" spans="1:12" outlineLevel="2">
      <c r="A31" s="31">
        <v>11</v>
      </c>
      <c r="B31" s="44" t="s">
        <v>8</v>
      </c>
      <c r="C31" s="45" t="s">
        <v>21</v>
      </c>
      <c r="D31" s="46">
        <v>1</v>
      </c>
      <c r="E31" s="46">
        <v>16</v>
      </c>
    </row>
    <row r="32" spans="1:12" outlineLevel="2">
      <c r="A32" s="31">
        <v>12</v>
      </c>
      <c r="B32" s="44" t="s">
        <v>8</v>
      </c>
      <c r="C32" s="45" t="s">
        <v>22</v>
      </c>
      <c r="D32" s="46">
        <v>21</v>
      </c>
      <c r="E32" s="46">
        <v>52</v>
      </c>
    </row>
    <row r="33" spans="1:5" outlineLevel="2">
      <c r="A33" s="31">
        <v>13</v>
      </c>
      <c r="B33" s="44" t="s">
        <v>8</v>
      </c>
      <c r="C33" s="45" t="s">
        <v>23</v>
      </c>
      <c r="D33" s="46">
        <v>5</v>
      </c>
      <c r="E33" s="46">
        <v>20</v>
      </c>
    </row>
    <row r="34" spans="1:5" outlineLevel="2">
      <c r="A34" s="31">
        <v>14</v>
      </c>
      <c r="B34" s="44" t="s">
        <v>8</v>
      </c>
      <c r="C34" s="45" t="s">
        <v>24</v>
      </c>
      <c r="D34" s="46">
        <v>5</v>
      </c>
      <c r="E34" s="46">
        <v>21</v>
      </c>
    </row>
    <row r="35" spans="1:5" outlineLevel="2">
      <c r="A35" s="43">
        <v>15</v>
      </c>
      <c r="B35" s="44" t="s">
        <v>8</v>
      </c>
      <c r="C35" s="45" t="s">
        <v>25</v>
      </c>
      <c r="D35" s="46">
        <v>9</v>
      </c>
      <c r="E35" s="46">
        <v>23</v>
      </c>
    </row>
    <row r="36" spans="1:5" ht="17.25" outlineLevel="2" thickBot="1">
      <c r="A36" s="47">
        <v>16</v>
      </c>
      <c r="B36" s="48" t="s">
        <v>8</v>
      </c>
      <c r="C36" s="49" t="s">
        <v>26</v>
      </c>
      <c r="D36" s="50">
        <v>8</v>
      </c>
      <c r="E36" s="50">
        <v>8</v>
      </c>
    </row>
    <row r="37" spans="1:5" outlineLevel="1">
      <c r="A37" s="43"/>
      <c r="B37" s="68" t="s">
        <v>39</v>
      </c>
      <c r="C37" s="69"/>
      <c r="D37" s="46">
        <f>SUBTOTAL(4,D28:D36)</f>
        <v>23</v>
      </c>
      <c r="E37" s="46">
        <f>SUBTOTAL(4,E28:E36)</f>
        <v>52</v>
      </c>
    </row>
    <row r="38" spans="1:5">
      <c r="A38" s="43"/>
      <c r="B38" s="68" t="s">
        <v>40</v>
      </c>
      <c r="C38" s="69"/>
      <c r="D38" s="46">
        <f>SUBTOTAL(4,D20:D36)</f>
        <v>344</v>
      </c>
      <c r="E38" s="46">
        <f>SUBTOTAL(4,E20:E36)</f>
        <v>269</v>
      </c>
    </row>
  </sheetData>
  <sortState ref="A20:E35">
    <sortCondition descending="1" ref="B20:B35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/>
  </sheetViews>
  <sheetFormatPr defaultRowHeight="16.5" outlineLevelRow="1" outlineLevelCol="1"/>
  <cols>
    <col min="3" max="3" width="6.25" customWidth="1"/>
    <col min="4" max="6" width="8.75" customWidth="1" outlineLevel="1"/>
  </cols>
  <sheetData>
    <row r="1" spans="2:6" ht="17.25" thickBot="1"/>
    <row r="2" spans="2:6">
      <c r="B2" s="73" t="s">
        <v>49</v>
      </c>
      <c r="C2" s="74"/>
      <c r="D2" s="80"/>
      <c r="E2" s="80"/>
      <c r="F2" s="80"/>
    </row>
    <row r="3" spans="2:6" collapsed="1">
      <c r="B3" s="72"/>
      <c r="C3" s="72"/>
      <c r="D3" s="81" t="s">
        <v>51</v>
      </c>
      <c r="E3" s="81" t="s">
        <v>46</v>
      </c>
      <c r="F3" s="81" t="s">
        <v>48</v>
      </c>
    </row>
    <row r="4" spans="2:6" ht="54" hidden="1" outlineLevel="1">
      <c r="B4" s="76"/>
      <c r="C4" s="76"/>
      <c r="D4" s="14"/>
      <c r="E4" s="83" t="s">
        <v>47</v>
      </c>
      <c r="F4" s="83" t="s">
        <v>47</v>
      </c>
    </row>
    <row r="5" spans="2:6">
      <c r="B5" s="77" t="s">
        <v>50</v>
      </c>
      <c r="C5" s="78"/>
      <c r="D5" s="75"/>
      <c r="E5" s="75"/>
      <c r="F5" s="75"/>
    </row>
    <row r="6" spans="2:6" outlineLevel="1">
      <c r="B6" s="76"/>
      <c r="C6" s="76" t="s">
        <v>41</v>
      </c>
      <c r="D6" s="70">
        <v>2951</v>
      </c>
      <c r="E6" s="82">
        <v>3000</v>
      </c>
      <c r="F6" s="82">
        <v>3100</v>
      </c>
    </row>
    <row r="7" spans="2:6" outlineLevel="1">
      <c r="B7" s="76"/>
      <c r="C7" s="76" t="s">
        <v>42</v>
      </c>
      <c r="D7" s="70">
        <v>1216</v>
      </c>
      <c r="E7" s="82">
        <v>1300</v>
      </c>
      <c r="F7" s="82">
        <v>1350</v>
      </c>
    </row>
    <row r="8" spans="2:6" outlineLevel="1">
      <c r="B8" s="76"/>
      <c r="C8" s="76" t="s">
        <v>43</v>
      </c>
      <c r="D8" s="70">
        <v>7480</v>
      </c>
      <c r="E8" s="82">
        <v>7500</v>
      </c>
      <c r="F8" s="82">
        <v>7600</v>
      </c>
    </row>
    <row r="9" spans="2:6" outlineLevel="1">
      <c r="B9" s="76"/>
      <c r="C9" s="76" t="s">
        <v>44</v>
      </c>
      <c r="D9" s="70">
        <v>217</v>
      </c>
      <c r="E9" s="82">
        <v>220</v>
      </c>
      <c r="F9" s="82">
        <v>225</v>
      </c>
    </row>
    <row r="10" spans="2:6">
      <c r="B10" s="77" t="s">
        <v>52</v>
      </c>
      <c r="C10" s="78"/>
      <c r="D10" s="75"/>
      <c r="E10" s="75"/>
      <c r="F10" s="75"/>
    </row>
    <row r="11" spans="2:6" ht="17.25" outlineLevel="1" thickBot="1">
      <c r="B11" s="79"/>
      <c r="C11" s="79" t="s">
        <v>45</v>
      </c>
      <c r="D11" s="71">
        <v>28883</v>
      </c>
      <c r="E11" s="71">
        <v>29039</v>
      </c>
      <c r="F11" s="71">
        <v>29294</v>
      </c>
    </row>
    <row r="12" spans="2:6">
      <c r="B12" t="s">
        <v>53</v>
      </c>
    </row>
    <row r="13" spans="2:6">
      <c r="B13" t="s">
        <v>54</v>
      </c>
    </row>
    <row r="14" spans="2:6">
      <c r="B14" t="s">
        <v>55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D6" sqref="D6"/>
    </sheetView>
  </sheetViews>
  <sheetFormatPr defaultRowHeight="16.5"/>
  <cols>
    <col min="3" max="3" width="7.125" bestFit="1" customWidth="1"/>
    <col min="4" max="4" width="13" bestFit="1" customWidth="1"/>
    <col min="5" max="5" width="5.875" style="30" bestFit="1" customWidth="1"/>
    <col min="6" max="7" width="4.625" customWidth="1"/>
    <col min="8" max="8" width="13.875" bestFit="1" customWidth="1"/>
    <col min="9" max="9" width="9" bestFit="1" customWidth="1"/>
    <col min="10" max="10" width="7.5" bestFit="1" customWidth="1"/>
    <col min="11" max="11" width="8.5" bestFit="1" customWidth="1"/>
  </cols>
  <sheetData>
    <row r="1" spans="1:13">
      <c r="A1" s="17" t="s">
        <v>1</v>
      </c>
      <c r="B1" s="18" t="s">
        <v>7</v>
      </c>
      <c r="C1" s="19" t="s">
        <v>8</v>
      </c>
      <c r="D1" s="20" t="s">
        <v>9</v>
      </c>
      <c r="E1" s="13"/>
      <c r="H1" s="2" t="s">
        <v>1</v>
      </c>
      <c r="I1" s="3" t="s">
        <v>2</v>
      </c>
      <c r="J1" s="3" t="s">
        <v>3</v>
      </c>
      <c r="K1" s="3" t="s">
        <v>4</v>
      </c>
      <c r="L1" s="2" t="s">
        <v>5</v>
      </c>
      <c r="M1" s="3" t="s">
        <v>6</v>
      </c>
    </row>
    <row r="2" spans="1:13">
      <c r="A2" s="21" t="s">
        <v>2</v>
      </c>
      <c r="B2" s="22">
        <v>1664</v>
      </c>
      <c r="C2" s="23">
        <v>2951</v>
      </c>
      <c r="D2" s="22">
        <f>SUM(B2:C2)</f>
        <v>4615</v>
      </c>
      <c r="E2" s="15"/>
      <c r="H2" s="6" t="s">
        <v>7</v>
      </c>
      <c r="I2" s="4">
        <v>1664</v>
      </c>
      <c r="J2" s="4">
        <v>1492</v>
      </c>
      <c r="K2" s="4">
        <v>13505</v>
      </c>
      <c r="L2" s="5">
        <v>358</v>
      </c>
      <c r="M2" s="4">
        <f>SUM(I2:L2)</f>
        <v>17019</v>
      </c>
    </row>
    <row r="3" spans="1:13">
      <c r="A3" s="21" t="s">
        <v>3</v>
      </c>
      <c r="B3" s="22">
        <v>1492</v>
      </c>
      <c r="C3" s="23">
        <v>1216</v>
      </c>
      <c r="D3" s="22">
        <f>SUM(B3:C3)</f>
        <v>2708</v>
      </c>
      <c r="E3" s="15"/>
      <c r="H3" s="7" t="s">
        <v>8</v>
      </c>
      <c r="I3" s="8">
        <v>2951</v>
      </c>
      <c r="J3" s="8">
        <v>1216</v>
      </c>
      <c r="K3" s="8">
        <v>7480</v>
      </c>
      <c r="L3" s="9">
        <v>217</v>
      </c>
      <c r="M3" s="8">
        <f>SUM(I3:L3)</f>
        <v>11864</v>
      </c>
    </row>
    <row r="4" spans="1:13" ht="17.25" thickBot="1">
      <c r="A4" s="21" t="s">
        <v>4</v>
      </c>
      <c r="B4" s="22">
        <v>14504.999999999973</v>
      </c>
      <c r="C4" s="23">
        <v>7480</v>
      </c>
      <c r="D4" s="22">
        <f>SUM(B4:C4)</f>
        <v>21984.999999999971</v>
      </c>
      <c r="E4" s="15"/>
      <c r="H4" s="10" t="s">
        <v>9</v>
      </c>
      <c r="I4" s="11">
        <f>SUM(I2:I3)</f>
        <v>4615</v>
      </c>
      <c r="J4" s="27">
        <f>SUM(J2:J3)</f>
        <v>2708</v>
      </c>
      <c r="K4" s="11">
        <f>SUM(K2:K3)</f>
        <v>20985</v>
      </c>
      <c r="L4" s="12">
        <f>SUM(L2:L3)</f>
        <v>575</v>
      </c>
      <c r="M4" s="11">
        <f>SUM(I4:L4)</f>
        <v>28883</v>
      </c>
    </row>
    <row r="5" spans="1:13">
      <c r="A5" s="29" t="s">
        <v>5</v>
      </c>
      <c r="B5" s="24">
        <v>358</v>
      </c>
      <c r="C5" s="25">
        <v>334.00000000000205</v>
      </c>
      <c r="D5" s="24">
        <f>SUM(B5:C5)</f>
        <v>692.00000000000205</v>
      </c>
      <c r="E5" s="15"/>
      <c r="H5" s="13"/>
      <c r="I5" s="14"/>
      <c r="J5" s="14"/>
      <c r="K5" s="15"/>
    </row>
    <row r="6" spans="1:13" ht="17.25" thickBot="1">
      <c r="A6" s="26" t="s">
        <v>6</v>
      </c>
      <c r="B6" s="27">
        <f>SUM(B2:B5)</f>
        <v>18018.999999999971</v>
      </c>
      <c r="C6" s="28">
        <f>SUM(C2:C5)</f>
        <v>11981.000000000002</v>
      </c>
      <c r="D6" s="27">
        <f>SUM(B6:C6)</f>
        <v>29999.999999999971</v>
      </c>
      <c r="E6" s="15"/>
      <c r="H6" s="13"/>
      <c r="I6" s="16"/>
      <c r="J6" s="16"/>
      <c r="K6" s="16"/>
    </row>
  </sheetData>
  <scenarios current="1" sqref="M4">
    <scenario name="유형1" locked="1" count="4" user="1" comment="만든 사람 1 날짜 2019-09-02">
      <inputCells r="I3" val="3000" numFmtId="178"/>
      <inputCells r="J3" val="1300" numFmtId="178"/>
      <inputCells r="K3" val="7500" numFmtId="178"/>
      <inputCells r="L3" val="220" numFmtId="178"/>
    </scenario>
    <scenario name="유형2" locked="1" count="4" user="1" comment="만든 사람 1 날짜 2019-09-02">
      <inputCells r="I3" val="3100" numFmtId="178"/>
      <inputCells r="J3" val="1350" numFmtId="178"/>
      <inputCells r="K3" val="7600" numFmtId="178"/>
      <inputCells r="L3" val="225" numFmtId="178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3" sqref="A3:G3"/>
    </sheetView>
  </sheetViews>
  <sheetFormatPr defaultRowHeight="16.5"/>
  <cols>
    <col min="1" max="1" width="10.625" style="1" customWidth="1"/>
    <col min="2" max="5" width="8.625" style="1" customWidth="1"/>
    <col min="6" max="6" width="9.625" style="1" customWidth="1"/>
    <col min="7" max="16384" width="9" style="1"/>
  </cols>
  <sheetData>
    <row r="1" spans="1:7" ht="19.5">
      <c r="A1" s="90" t="s">
        <v>32</v>
      </c>
      <c r="B1" s="90"/>
      <c r="C1" s="90"/>
      <c r="D1" s="90"/>
      <c r="E1" s="90"/>
      <c r="F1" s="90"/>
      <c r="G1" s="90"/>
    </row>
    <row r="2" spans="1:7" ht="17.25" thickBot="1">
      <c r="G2" s="51" t="s">
        <v>31</v>
      </c>
    </row>
    <row r="3" spans="1:7" ht="18" thickTop="1" thickBot="1">
      <c r="A3" s="62" t="s">
        <v>10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29</v>
      </c>
      <c r="G3" s="64" t="s">
        <v>30</v>
      </c>
    </row>
    <row r="4" spans="1:7" ht="17.25" thickTop="1">
      <c r="A4" s="52" t="s">
        <v>11</v>
      </c>
      <c r="B4" s="53">
        <v>730</v>
      </c>
      <c r="C4" s="53">
        <v>867</v>
      </c>
      <c r="D4" s="54">
        <v>7484</v>
      </c>
      <c r="E4" s="54">
        <v>269</v>
      </c>
      <c r="F4" s="84" t="s">
        <v>57</v>
      </c>
      <c r="G4" s="85" t="s">
        <v>59</v>
      </c>
    </row>
    <row r="5" spans="1:7">
      <c r="A5" s="52" t="s">
        <v>12</v>
      </c>
      <c r="B5" s="53">
        <v>163</v>
      </c>
      <c r="C5" s="53">
        <v>223</v>
      </c>
      <c r="D5" s="54">
        <v>1818</v>
      </c>
      <c r="E5" s="54">
        <v>24</v>
      </c>
      <c r="F5" s="84" t="s">
        <v>56</v>
      </c>
      <c r="G5" s="85" t="s">
        <v>58</v>
      </c>
    </row>
    <row r="6" spans="1:7">
      <c r="A6" s="52" t="s">
        <v>13</v>
      </c>
      <c r="B6" s="53">
        <v>68</v>
      </c>
      <c r="C6" s="53">
        <v>125</v>
      </c>
      <c r="D6" s="54">
        <v>1308</v>
      </c>
      <c r="E6" s="54">
        <v>18</v>
      </c>
      <c r="F6" s="84" t="s">
        <v>56</v>
      </c>
      <c r="G6" s="85" t="s">
        <v>58</v>
      </c>
    </row>
    <row r="7" spans="1:7">
      <c r="A7" s="52" t="s">
        <v>14</v>
      </c>
      <c r="B7" s="53">
        <v>603</v>
      </c>
      <c r="C7" s="53">
        <v>72</v>
      </c>
      <c r="D7" s="54">
        <v>865</v>
      </c>
      <c r="E7" s="54">
        <v>19</v>
      </c>
      <c r="F7" s="84" t="s">
        <v>56</v>
      </c>
      <c r="G7" s="85" t="s">
        <v>58</v>
      </c>
    </row>
    <row r="8" spans="1:7">
      <c r="A8" s="52" t="s">
        <v>15</v>
      </c>
      <c r="B8" s="53">
        <v>18</v>
      </c>
      <c r="C8" s="53">
        <v>88</v>
      </c>
      <c r="D8" s="54">
        <v>794</v>
      </c>
      <c r="E8" s="54">
        <v>8</v>
      </c>
      <c r="F8" s="84" t="s">
        <v>56</v>
      </c>
      <c r="G8" s="85" t="s">
        <v>58</v>
      </c>
    </row>
    <row r="9" spans="1:7">
      <c r="A9" s="52" t="s">
        <v>16</v>
      </c>
      <c r="B9" s="53">
        <v>55</v>
      </c>
      <c r="C9" s="53">
        <v>75</v>
      </c>
      <c r="D9" s="54">
        <v>860</v>
      </c>
      <c r="E9" s="54">
        <v>14</v>
      </c>
      <c r="F9" s="84" t="s">
        <v>56</v>
      </c>
      <c r="G9" s="85" t="s">
        <v>58</v>
      </c>
    </row>
    <row r="10" spans="1:7">
      <c r="A10" s="52" t="s">
        <v>17</v>
      </c>
      <c r="B10" s="53">
        <v>27</v>
      </c>
      <c r="C10" s="53">
        <v>42</v>
      </c>
      <c r="D10" s="54">
        <v>376</v>
      </c>
      <c r="E10" s="54">
        <v>6</v>
      </c>
      <c r="F10" s="84" t="s">
        <v>56</v>
      </c>
      <c r="G10" s="85" t="s">
        <v>58</v>
      </c>
    </row>
    <row r="11" spans="1:7">
      <c r="A11" s="52" t="s">
        <v>18</v>
      </c>
      <c r="B11" s="53">
        <v>2056</v>
      </c>
      <c r="C11" s="53">
        <v>349</v>
      </c>
      <c r="D11" s="54">
        <v>2539</v>
      </c>
      <c r="E11" s="54">
        <v>44</v>
      </c>
      <c r="F11" s="84" t="s">
        <v>56</v>
      </c>
      <c r="G11" s="85" t="s">
        <v>58</v>
      </c>
    </row>
    <row r="12" spans="1:7">
      <c r="A12" s="52" t="s">
        <v>19</v>
      </c>
      <c r="B12" s="53">
        <v>21</v>
      </c>
      <c r="C12" s="53">
        <v>92</v>
      </c>
      <c r="D12" s="54">
        <v>496</v>
      </c>
      <c r="E12" s="54">
        <v>18</v>
      </c>
      <c r="F12" s="84" t="s">
        <v>56</v>
      </c>
      <c r="G12" s="85" t="s">
        <v>58</v>
      </c>
    </row>
    <row r="13" spans="1:7">
      <c r="A13" s="52" t="s">
        <v>20</v>
      </c>
      <c r="B13" s="53">
        <v>169</v>
      </c>
      <c r="C13" s="53">
        <v>40</v>
      </c>
      <c r="D13" s="54">
        <v>566</v>
      </c>
      <c r="E13" s="54">
        <v>15</v>
      </c>
      <c r="F13" s="84" t="s">
        <v>56</v>
      </c>
      <c r="G13" s="85" t="s">
        <v>58</v>
      </c>
    </row>
    <row r="14" spans="1:7">
      <c r="A14" s="52" t="s">
        <v>21</v>
      </c>
      <c r="B14" s="53">
        <v>114</v>
      </c>
      <c r="C14" s="53">
        <v>86</v>
      </c>
      <c r="D14" s="54">
        <v>505</v>
      </c>
      <c r="E14" s="54">
        <v>16</v>
      </c>
      <c r="F14" s="84" t="s">
        <v>56</v>
      </c>
      <c r="G14" s="85" t="s">
        <v>58</v>
      </c>
    </row>
    <row r="15" spans="1:7">
      <c r="A15" s="52" t="s">
        <v>22</v>
      </c>
      <c r="B15" s="53">
        <v>41</v>
      </c>
      <c r="C15" s="53">
        <v>97</v>
      </c>
      <c r="D15" s="54">
        <v>690</v>
      </c>
      <c r="E15" s="54">
        <v>52</v>
      </c>
      <c r="F15" s="84" t="s">
        <v>56</v>
      </c>
      <c r="G15" s="85" t="s">
        <v>58</v>
      </c>
    </row>
    <row r="16" spans="1:7">
      <c r="A16" s="52" t="s">
        <v>23</v>
      </c>
      <c r="B16" s="53">
        <v>8</v>
      </c>
      <c r="C16" s="53">
        <v>162</v>
      </c>
      <c r="D16" s="54">
        <v>537</v>
      </c>
      <c r="E16" s="54">
        <v>20</v>
      </c>
      <c r="F16" s="84" t="s">
        <v>56</v>
      </c>
      <c r="G16" s="85" t="s">
        <v>58</v>
      </c>
    </row>
    <row r="17" spans="1:7">
      <c r="A17" s="52" t="s">
        <v>24</v>
      </c>
      <c r="B17" s="53">
        <v>336</v>
      </c>
      <c r="C17" s="53">
        <v>168</v>
      </c>
      <c r="D17" s="54">
        <v>844</v>
      </c>
      <c r="E17" s="54">
        <v>21</v>
      </c>
      <c r="F17" s="84" t="s">
        <v>56</v>
      </c>
      <c r="G17" s="85" t="s">
        <v>58</v>
      </c>
    </row>
    <row r="18" spans="1:7">
      <c r="A18" s="52" t="s">
        <v>25</v>
      </c>
      <c r="B18" s="53">
        <v>206</v>
      </c>
      <c r="C18" s="53">
        <v>173</v>
      </c>
      <c r="D18" s="54">
        <v>1129</v>
      </c>
      <c r="E18" s="54">
        <v>23</v>
      </c>
      <c r="F18" s="84" t="s">
        <v>56</v>
      </c>
      <c r="G18" s="85" t="s">
        <v>58</v>
      </c>
    </row>
    <row r="19" spans="1:7" ht="17.25" thickBot="1">
      <c r="A19" s="57" t="s">
        <v>26</v>
      </c>
      <c r="B19" s="58">
        <v>0</v>
      </c>
      <c r="C19" s="58">
        <v>49</v>
      </c>
      <c r="D19" s="59">
        <v>174</v>
      </c>
      <c r="E19" s="59">
        <v>8</v>
      </c>
      <c r="F19" s="86" t="s">
        <v>56</v>
      </c>
      <c r="G19" s="87" t="s">
        <v>58</v>
      </c>
    </row>
    <row r="20" spans="1:7" ht="17.25" thickTop="1"/>
  </sheetData>
  <mergeCells count="1">
    <mergeCell ref="A1:G1"/>
  </mergeCells>
  <phoneticPr fontId="2" type="noConversion"/>
  <conditionalFormatting sqref="D4:E19">
    <cfRule type="cellIs" dxfId="1" priority="1" operator="lessThan">
      <formula>800</formula>
    </cfRule>
    <cfRule type="cellIs" dxfId="0" priority="3" operator="lessThan">
      <formula>800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E23" sqref="E23"/>
    </sheetView>
  </sheetViews>
  <sheetFormatPr defaultRowHeight="16.5"/>
  <cols>
    <col min="3" max="3" width="7.125" bestFit="1" customWidth="1"/>
    <col min="4" max="4" width="13" bestFit="1" customWidth="1"/>
    <col min="5" max="5" width="5.875" style="30" bestFit="1" customWidth="1"/>
    <col min="6" max="7" width="4.625" customWidth="1"/>
    <col min="8" max="8" width="13.875" bestFit="1" customWidth="1"/>
    <col min="9" max="9" width="9" bestFit="1" customWidth="1"/>
    <col min="10" max="10" width="7.5" bestFit="1" customWidth="1"/>
    <col min="11" max="11" width="8.5" bestFit="1" customWidth="1"/>
  </cols>
  <sheetData>
    <row r="1" spans="1:13">
      <c r="A1" s="17" t="s">
        <v>1</v>
      </c>
      <c r="B1" s="18" t="s">
        <v>7</v>
      </c>
      <c r="C1" s="19" t="s">
        <v>8</v>
      </c>
      <c r="D1" s="20" t="s">
        <v>9</v>
      </c>
      <c r="E1" s="13"/>
      <c r="H1" s="17" t="s">
        <v>1</v>
      </c>
      <c r="I1" s="20" t="s">
        <v>2</v>
      </c>
      <c r="J1" s="20" t="s">
        <v>3</v>
      </c>
      <c r="K1" s="20" t="s">
        <v>4</v>
      </c>
      <c r="L1" s="17" t="s">
        <v>5</v>
      </c>
      <c r="M1" s="20" t="s">
        <v>6</v>
      </c>
    </row>
    <row r="2" spans="1:13">
      <c r="A2" s="21" t="s">
        <v>2</v>
      </c>
      <c r="B2" s="22">
        <v>1664</v>
      </c>
      <c r="C2" s="23">
        <v>2951</v>
      </c>
      <c r="D2" s="22">
        <v>4615</v>
      </c>
      <c r="E2" s="15"/>
      <c r="H2" s="6" t="s">
        <v>7</v>
      </c>
      <c r="I2" s="22">
        <v>1664</v>
      </c>
      <c r="J2" s="22">
        <v>1492</v>
      </c>
      <c r="K2" s="22">
        <v>13505</v>
      </c>
      <c r="L2" s="23">
        <v>358</v>
      </c>
      <c r="M2" s="22">
        <v>17019</v>
      </c>
    </row>
    <row r="3" spans="1:13">
      <c r="A3" s="21" t="s">
        <v>3</v>
      </c>
      <c r="B3" s="22">
        <v>1492</v>
      </c>
      <c r="C3" s="23">
        <v>1216</v>
      </c>
      <c r="D3" s="22">
        <v>2708</v>
      </c>
      <c r="E3" s="15"/>
      <c r="H3" s="7" t="s">
        <v>8</v>
      </c>
      <c r="I3" s="24">
        <v>2951</v>
      </c>
      <c r="J3" s="24">
        <v>1216</v>
      </c>
      <c r="K3" s="24">
        <v>7480</v>
      </c>
      <c r="L3" s="25">
        <v>217</v>
      </c>
      <c r="M3" s="24">
        <v>11864</v>
      </c>
    </row>
    <row r="4" spans="1:13" ht="17.25" thickBot="1">
      <c r="A4" s="21" t="s">
        <v>4</v>
      </c>
      <c r="B4" s="89" t="s">
        <v>61</v>
      </c>
      <c r="C4" s="23">
        <v>7480</v>
      </c>
      <c r="D4" s="89" t="s">
        <v>60</v>
      </c>
      <c r="E4" s="15"/>
      <c r="H4" s="26" t="s">
        <v>9</v>
      </c>
      <c r="I4" s="27">
        <v>4615</v>
      </c>
      <c r="J4" s="27">
        <v>2708</v>
      </c>
      <c r="K4" s="27">
        <v>20985</v>
      </c>
      <c r="L4" s="28">
        <v>575</v>
      </c>
      <c r="M4" s="27">
        <v>28883</v>
      </c>
    </row>
    <row r="5" spans="1:13">
      <c r="A5" s="29" t="s">
        <v>5</v>
      </c>
      <c r="B5" s="24">
        <v>358</v>
      </c>
      <c r="C5" s="25">
        <v>334.00000000000205</v>
      </c>
      <c r="D5" s="24">
        <v>692.00000000000205</v>
      </c>
      <c r="E5" s="15"/>
      <c r="H5" s="13"/>
      <c r="I5" s="14"/>
      <c r="J5" s="14"/>
      <c r="K5" s="15"/>
    </row>
    <row r="6" spans="1:13" ht="17.25" thickBot="1">
      <c r="A6" s="26" t="s">
        <v>6</v>
      </c>
      <c r="B6" s="88" t="s">
        <v>60</v>
      </c>
      <c r="C6" s="28">
        <v>11981.000000000002</v>
      </c>
      <c r="D6" s="88" t="s">
        <v>60</v>
      </c>
      <c r="E6" s="15"/>
      <c r="H6" s="13"/>
      <c r="I6" s="16"/>
      <c r="J6" s="16"/>
      <c r="K6" s="16"/>
    </row>
  </sheetData>
  <scenarios current="1" sqref="M4">
    <scenario name="유형1" locked="1" count="4" user="1" comment="만든 사람 1 날짜 2019-09-02">
      <inputCells r="I3" val="3000" numFmtId="178"/>
      <inputCells r="J3" val="1300" numFmtId="178"/>
      <inputCells r="K3" val="7500" numFmtId="178"/>
      <inputCells r="L3" val="220" numFmtId="178"/>
    </scenario>
    <scenario name="유형2" locked="1" count="4" user="1" comment="만든 사람 1 날짜 2019-09-02">
      <inputCells r="I3" val="3100" numFmtId="178"/>
      <inputCells r="J3" val="1350" numFmtId="178"/>
      <inputCells r="K3" val="7600" numFmtId="178"/>
      <inputCells r="L3" val="225" numFmtId="178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정보통신현황</vt:lpstr>
      <vt:lpstr>피벗</vt:lpstr>
      <vt:lpstr>데이터</vt:lpstr>
      <vt:lpstr>시나리오 요약</vt:lpstr>
      <vt:lpstr>목표값과 시나리오</vt:lpstr>
      <vt:lpstr>정보통신현황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2019-09-26T00:40:57Z</dcterms:modified>
</cp:coreProperties>
</file>